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jose.moraga\Documents\DFZ 2019\DENUNCIAS 2019\ENERO\DFZ-2019-16-X-RCA\IT ORIGINAL\Anexos\"/>
    </mc:Choice>
  </mc:AlternateContent>
  <xr:revisionPtr revIDLastSave="0" documentId="13_ncr:1_{FD8B5448-58B7-41E1-9B86-6AF371631C33}" xr6:coauthVersionLast="40" xr6:coauthVersionMax="40" xr10:uidLastSave="{00000000-0000-0000-0000-000000000000}"/>
  <bookViews>
    <workbookView xWindow="0" yWindow="0" windowWidth="20496" windowHeight="7752" activeTab="2" xr2:uid="{00000000-000D-0000-FFFF-FFFF00000000}"/>
  </bookViews>
  <sheets>
    <sheet name="Registro de recaptura del Set" sheetId="1" r:id="rId1"/>
    <sheet name="Movimiento J17-J10 (Recaptura)" sheetId="3" r:id="rId2"/>
    <sheet name="Registro de recaptura Barcos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2" l="1"/>
  <c r="I47" i="2" l="1"/>
  <c r="I48" i="2" s="1"/>
  <c r="G47" i="2"/>
  <c r="J46" i="2"/>
  <c r="G49" i="2"/>
  <c r="J48" i="2" l="1"/>
  <c r="I49" i="2"/>
  <c r="J49" i="2" s="1"/>
  <c r="J47" i="2"/>
  <c r="M43" i="2" l="1"/>
  <c r="L20" i="3"/>
  <c r="P14" i="3" l="1"/>
</calcChain>
</file>

<file path=xl/sharedStrings.xml><?xml version="1.0" encoding="utf-8"?>
<sst xmlns="http://schemas.openxmlformats.org/spreadsheetml/2006/main" count="164" uniqueCount="76">
  <si>
    <t>Lance en jaula 18 (vacía) recapturando alrededor de 15 a 30 ejemplares. (Jaula 17 de recaptura)** Recuento pendiente</t>
  </si>
  <si>
    <t>Lance en jaula 12 (vacía) recapturando alrededor de 25 a 50 ejemplares. (Jaula 10 de recaptura)** Recuento pendiente</t>
  </si>
  <si>
    <t>TRABAJOS EN MODULO</t>
  </si>
  <si>
    <t>EMBARCACIÓN</t>
  </si>
  <si>
    <t>HORA</t>
  </si>
  <si>
    <t>REGISTRO RECAPTURA DE PECES TUBILDAD</t>
  </si>
  <si>
    <t>JAULA 17</t>
  </si>
  <si>
    <t>JAULA 10</t>
  </si>
  <si>
    <t>-</t>
  </si>
  <si>
    <t>SIN RECAPTURA</t>
  </si>
  <si>
    <t>FECHA</t>
  </si>
  <si>
    <t>DESCRIPCIÓN</t>
  </si>
  <si>
    <t>JAULA RECAPTURA</t>
  </si>
  <si>
    <t>EJEMPLARES ESTIMADOS</t>
  </si>
  <si>
    <t>CONTEO FINAL</t>
  </si>
  <si>
    <t>TRABAJOS CON BARCOS</t>
  </si>
  <si>
    <t>DON ESTE</t>
  </si>
  <si>
    <t>Trabajo con lance muestreo 46x40 en puntos aledaños al set.</t>
  </si>
  <si>
    <t xml:space="preserve">Se captura pez  con quecha de tercer cuadrante </t>
  </si>
  <si>
    <t>Trabajo con lance muestreo 46x40 en puntos aledaños al set en cabecera Sur.</t>
  </si>
  <si>
    <t>Lance en jaula 19 (vacía) sin recaptura</t>
  </si>
  <si>
    <t xml:space="preserve">Se comienza a realizar el movimiento de peces  con ayuda de Bote Meulin I con 2 bins en su interior con anestesico (dolical).  Desde Jaula 17 a Jaula 10. </t>
  </si>
  <si>
    <t>J17 a  J10</t>
  </si>
  <si>
    <t>11:00:00- 13:30</t>
  </si>
  <si>
    <t xml:space="preserve">MOVIMIENTO 1 </t>
  </si>
  <si>
    <t>MOVIMIENTO 2</t>
  </si>
  <si>
    <t>MOVIMIENTO 3</t>
  </si>
  <si>
    <t>MOVIMIENTO 4</t>
  </si>
  <si>
    <t>MOVIMIENTO 5</t>
  </si>
  <si>
    <t>NUMERO DE PECES</t>
  </si>
  <si>
    <t xml:space="preserve">TOTAL </t>
  </si>
  <si>
    <t>DETALLE MOVIMIENTO JAULA 17 A JAULA 10 RECAPTURA**</t>
  </si>
  <si>
    <t>MOVIMIENTO DE PECES DE RECAPTURA J17 A J10</t>
  </si>
  <si>
    <t>Inicio Trabajos con malla agallera (90 mts) en interior del set.</t>
  </si>
  <si>
    <t xml:space="preserve">Se trabaja en espacio de jaulas 11 y 13 </t>
  </si>
  <si>
    <t>DISPOSICIÓN FINAL</t>
  </si>
  <si>
    <t>Bins en ensilaje</t>
  </si>
  <si>
    <t>Trabajo con lance muestreo 46x40 en puntos aledaños al set en lado canal.</t>
  </si>
  <si>
    <t>8:30-10:30</t>
  </si>
  <si>
    <t>10:30-13:00</t>
  </si>
  <si>
    <t>Se trabaja en espacio de jaulas 7 y 9</t>
  </si>
  <si>
    <t>14:30 - 18:00</t>
  </si>
  <si>
    <t>Se trabaja en espacio de jaula 6</t>
  </si>
  <si>
    <t>T O T A L   C A P T U R A D O</t>
  </si>
  <si>
    <t>** + 5 piezas de mortalidad descompuesta con registro fotografico</t>
  </si>
  <si>
    <t>Se censan peces de J10 inicial( en porción no contada) mediante linea de boyerines.</t>
  </si>
  <si>
    <t>J10</t>
  </si>
  <si>
    <t>8:00-13:00</t>
  </si>
  <si>
    <t>Se trabaja en espacio de jaula 7-9</t>
  </si>
  <si>
    <t>Se trabaja en espacio de jaula 6-8/5-7 (24 peces AM- 5 peces PM)</t>
  </si>
  <si>
    <t>08:00-15:00</t>
  </si>
  <si>
    <t>DON ESTE (AM)</t>
  </si>
  <si>
    <t xml:space="preserve"> T O T A L     P E C E S    J 10</t>
  </si>
  <si>
    <t>** Extracción de mortalidad J10 : 53 piezas.</t>
  </si>
  <si>
    <t>P. Centro</t>
  </si>
  <si>
    <t>P. Centro / D. Este</t>
  </si>
  <si>
    <t xml:space="preserve">Se trabaja en espacio de jaulas 4to cuadrante  </t>
  </si>
  <si>
    <t>8:30:00- 18:00</t>
  </si>
  <si>
    <t>PECES VIVOS</t>
  </si>
  <si>
    <t>MORTALIDAD</t>
  </si>
  <si>
    <t>BINS</t>
  </si>
  <si>
    <t>TOTAL RECAPTURADO</t>
  </si>
  <si>
    <t>Se realizan 5  movimientos con bins completos, realizando movimiento de 519 peces.</t>
  </si>
  <si>
    <t>Preparación de Jaula 10:  Dividiendo Jaula con linea de boyerines  mas revisión de pecera por team de buceo: Acuaticos sur.                                             Preparación Jaula 17:  Levante de pecera con ayuda de Bza Paulina III para realizar el movimiento</t>
  </si>
  <si>
    <t>Se realiza movimiento de pecera vacía de J17 a Jaula 10.                       Se instala en J10 como doble pecera,  para evitar ataque de lobos en el set.</t>
  </si>
  <si>
    <t>11.00</t>
  </si>
  <si>
    <t xml:space="preserve">Se confecciona una red de lance con una pajarera, se levata en jornada am y pm </t>
  </si>
  <si>
    <t xml:space="preserve"> Presencia de 2 lobos  al interior del set, se trabaja en sacar a los depredadores, bajando perimetral.</t>
  </si>
  <si>
    <t>Lance N°2 en jaula 12  (vacía) sin recaptura.</t>
  </si>
  <si>
    <t>Lance N°1 en jaula 8  (vacía) sin recaptura.</t>
  </si>
  <si>
    <t xml:space="preserve">Se realiza lance dentro modulo jaulas vacia 8 </t>
  </si>
  <si>
    <t>08:30-18:00</t>
  </si>
  <si>
    <t>Don Este</t>
  </si>
  <si>
    <t>Se trabaja en espacio jaulas vacias del 4to y 5to cuadrante. Durante todo el dia con redes agalladeras.</t>
  </si>
  <si>
    <t>_</t>
  </si>
  <si>
    <t xml:space="preserve">Se realizan lance dentro modulo jaulas vacia 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</si>
</sst>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20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center" vertical="center"/>
    </xf>
    <xf numFmtId="20" fontId="2" fillId="3" borderId="2" xfId="0" applyNumberFormat="1" applyFont="1" applyFill="1" applyBorder="1" applyAlignment="1">
      <alignment horizontal="center" vertical="center"/>
    </xf>
    <xf numFmtId="20" fontId="1" fillId="3" borderId="3" xfId="0" applyNumberFormat="1" applyFont="1" applyFill="1" applyBorder="1" applyAlignment="1">
      <alignment horizontal="center" vertical="center"/>
    </xf>
    <xf numFmtId="20" fontId="1" fillId="3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51"/>
  <sheetViews>
    <sheetView topLeftCell="A16" zoomScale="80" zoomScaleNormal="80" workbookViewId="0">
      <selection activeCell="D38" sqref="D38"/>
    </sheetView>
  </sheetViews>
  <sheetFormatPr baseColWidth="10" defaultColWidth="11.44140625" defaultRowHeight="14.4" x14ac:dyDescent="0.3"/>
  <cols>
    <col min="1" max="1" width="11.44140625" style="3"/>
    <col min="2" max="9" width="11.44140625" style="1"/>
    <col min="10" max="10" width="18.109375" style="1" customWidth="1"/>
    <col min="11" max="11" width="24.109375" style="1" customWidth="1"/>
    <col min="12" max="12" width="14.88671875" style="1" customWidth="1"/>
    <col min="13" max="13" width="16.88671875" style="1" customWidth="1"/>
    <col min="14" max="16384" width="11.44140625" style="1"/>
  </cols>
  <sheetData>
    <row r="1" spans="2:42" s="3" customFormat="1" x14ac:dyDescent="0.3"/>
    <row r="2" spans="2:42" ht="30.75" customHeight="1" x14ac:dyDescent="0.3">
      <c r="B2" s="23" t="s">
        <v>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4"/>
      <c r="N2" s="4"/>
      <c r="O2" s="4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5.5" customHeight="1" x14ac:dyDescent="0.3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18" customHeight="1" x14ac:dyDescent="0.3">
      <c r="B4" s="2" t="s">
        <v>10</v>
      </c>
      <c r="C4" s="2" t="s">
        <v>4</v>
      </c>
      <c r="D4" s="23" t="s">
        <v>11</v>
      </c>
      <c r="E4" s="23"/>
      <c r="F4" s="23"/>
      <c r="G4" s="23"/>
      <c r="H4" s="23"/>
      <c r="I4" s="23"/>
      <c r="J4" s="2" t="s">
        <v>12</v>
      </c>
      <c r="K4" s="2" t="s">
        <v>13</v>
      </c>
      <c r="L4" s="2" t="s">
        <v>14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15" customHeight="1" x14ac:dyDescent="0.3">
      <c r="B5" s="20">
        <v>43462</v>
      </c>
      <c r="C5" s="21">
        <v>0.375</v>
      </c>
      <c r="D5" s="22" t="s">
        <v>0</v>
      </c>
      <c r="E5" s="22"/>
      <c r="F5" s="22"/>
      <c r="G5" s="22"/>
      <c r="H5" s="22"/>
      <c r="I5" s="22"/>
      <c r="J5" s="19" t="s">
        <v>6</v>
      </c>
      <c r="K5" s="19">
        <v>30</v>
      </c>
      <c r="L5" s="19" t="s">
        <v>8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10.5" customHeight="1" x14ac:dyDescent="0.3">
      <c r="B6" s="20"/>
      <c r="C6" s="21"/>
      <c r="D6" s="22"/>
      <c r="E6" s="22"/>
      <c r="F6" s="22"/>
      <c r="G6" s="22"/>
      <c r="H6" s="22"/>
      <c r="I6" s="22"/>
      <c r="J6" s="19"/>
      <c r="K6" s="19"/>
      <c r="L6" s="1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x14ac:dyDescent="0.3">
      <c r="B7" s="20"/>
      <c r="C7" s="21"/>
      <c r="D7" s="22"/>
      <c r="E7" s="22"/>
      <c r="F7" s="22"/>
      <c r="G7" s="22"/>
      <c r="H7" s="22"/>
      <c r="I7" s="22"/>
      <c r="J7" s="19"/>
      <c r="K7" s="19"/>
      <c r="L7" s="1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2:42" ht="15" customHeight="1" x14ac:dyDescent="0.3">
      <c r="B8" s="20">
        <v>43462</v>
      </c>
      <c r="C8" s="21">
        <v>0.41666666666666669</v>
      </c>
      <c r="D8" s="22" t="s">
        <v>1</v>
      </c>
      <c r="E8" s="22"/>
      <c r="F8" s="22"/>
      <c r="G8" s="22"/>
      <c r="H8" s="22"/>
      <c r="I8" s="22"/>
      <c r="J8" s="19" t="s">
        <v>7</v>
      </c>
      <c r="K8" s="19">
        <v>60</v>
      </c>
      <c r="L8" s="19" t="s">
        <v>8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x14ac:dyDescent="0.3">
      <c r="B9" s="20"/>
      <c r="C9" s="21"/>
      <c r="D9" s="22"/>
      <c r="E9" s="22"/>
      <c r="F9" s="22"/>
      <c r="G9" s="22"/>
      <c r="H9" s="22"/>
      <c r="I9" s="22"/>
      <c r="J9" s="19"/>
      <c r="K9" s="19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2:42" x14ac:dyDescent="0.3">
      <c r="B10" s="20"/>
      <c r="C10" s="21"/>
      <c r="D10" s="22"/>
      <c r="E10" s="22"/>
      <c r="F10" s="22"/>
      <c r="G10" s="22"/>
      <c r="H10" s="22"/>
      <c r="I10" s="22"/>
      <c r="J10" s="19"/>
      <c r="K10" s="19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x14ac:dyDescent="0.3">
      <c r="B11" s="20">
        <v>43462</v>
      </c>
      <c r="C11" s="21">
        <v>0.42708333333333331</v>
      </c>
      <c r="D11" s="24" t="s">
        <v>67</v>
      </c>
      <c r="E11" s="25"/>
      <c r="F11" s="25"/>
      <c r="G11" s="25"/>
      <c r="H11" s="25"/>
      <c r="I11" s="26"/>
      <c r="J11" s="19" t="s">
        <v>8</v>
      </c>
      <c r="K11" s="19" t="s">
        <v>8</v>
      </c>
      <c r="L11" s="19" t="s">
        <v>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2:42" x14ac:dyDescent="0.3">
      <c r="B12" s="20"/>
      <c r="C12" s="21"/>
      <c r="D12" s="27"/>
      <c r="E12" s="28"/>
      <c r="F12" s="28"/>
      <c r="G12" s="28"/>
      <c r="H12" s="28"/>
      <c r="I12" s="29"/>
      <c r="J12" s="19"/>
      <c r="K12" s="19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2:42" x14ac:dyDescent="0.3">
      <c r="B13" s="20"/>
      <c r="C13" s="21"/>
      <c r="D13" s="30"/>
      <c r="E13" s="31"/>
      <c r="F13" s="31"/>
      <c r="G13" s="31"/>
      <c r="H13" s="31"/>
      <c r="I13" s="32"/>
      <c r="J13" s="19"/>
      <c r="K13" s="19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2:42" ht="15" customHeight="1" x14ac:dyDescent="0.3">
      <c r="B14" s="20">
        <v>43462</v>
      </c>
      <c r="C14" s="21">
        <v>0.53472222222222221</v>
      </c>
      <c r="D14" s="22" t="s">
        <v>68</v>
      </c>
      <c r="E14" s="22"/>
      <c r="F14" s="22"/>
      <c r="G14" s="22"/>
      <c r="H14" s="22"/>
      <c r="I14" s="22"/>
      <c r="J14" s="19" t="s">
        <v>9</v>
      </c>
      <c r="K14" s="19" t="s">
        <v>9</v>
      </c>
      <c r="L14" s="19" t="s">
        <v>9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2:42" x14ac:dyDescent="0.3">
      <c r="B15" s="20"/>
      <c r="C15" s="21"/>
      <c r="D15" s="22"/>
      <c r="E15" s="22"/>
      <c r="F15" s="22"/>
      <c r="G15" s="22"/>
      <c r="H15" s="22"/>
      <c r="I15" s="22"/>
      <c r="J15" s="19"/>
      <c r="K15" s="19"/>
      <c r="L15" s="1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2:42" x14ac:dyDescent="0.3">
      <c r="B16" s="20"/>
      <c r="C16" s="21"/>
      <c r="D16" s="22"/>
      <c r="E16" s="22"/>
      <c r="F16" s="22"/>
      <c r="G16" s="22"/>
      <c r="H16" s="22"/>
      <c r="I16" s="22"/>
      <c r="J16" s="19"/>
      <c r="K16" s="19"/>
      <c r="L16" s="19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2:42" x14ac:dyDescent="0.3">
      <c r="B17" s="20">
        <v>43462</v>
      </c>
      <c r="C17" s="21">
        <v>0.53472222222222221</v>
      </c>
      <c r="D17" s="22" t="s">
        <v>69</v>
      </c>
      <c r="E17" s="22"/>
      <c r="F17" s="22"/>
      <c r="G17" s="22"/>
      <c r="H17" s="22"/>
      <c r="I17" s="22"/>
      <c r="J17" s="19" t="s">
        <v>9</v>
      </c>
      <c r="K17" s="19" t="s">
        <v>9</v>
      </c>
      <c r="L17" s="19" t="s">
        <v>9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2:42" x14ac:dyDescent="0.3">
      <c r="B18" s="20"/>
      <c r="C18" s="21"/>
      <c r="D18" s="22"/>
      <c r="E18" s="22"/>
      <c r="F18" s="22"/>
      <c r="G18" s="22"/>
      <c r="H18" s="22"/>
      <c r="I18" s="22"/>
      <c r="J18" s="19"/>
      <c r="K18" s="19"/>
      <c r="L18" s="1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2:42" x14ac:dyDescent="0.3">
      <c r="B19" s="20"/>
      <c r="C19" s="21"/>
      <c r="D19" s="22"/>
      <c r="E19" s="22"/>
      <c r="F19" s="22"/>
      <c r="G19" s="22"/>
      <c r="H19" s="22"/>
      <c r="I19" s="22"/>
      <c r="J19" s="19"/>
      <c r="K19" s="19"/>
      <c r="L19" s="1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2:42" x14ac:dyDescent="0.3">
      <c r="B20" s="20">
        <v>43463</v>
      </c>
      <c r="C20" s="21">
        <v>0.39583333333333331</v>
      </c>
      <c r="D20" s="22" t="s">
        <v>69</v>
      </c>
      <c r="E20" s="22"/>
      <c r="F20" s="22"/>
      <c r="G20" s="22"/>
      <c r="H20" s="22"/>
      <c r="I20" s="22"/>
      <c r="J20" s="19" t="s">
        <v>9</v>
      </c>
      <c r="K20" s="19" t="s">
        <v>9</v>
      </c>
      <c r="L20" s="19" t="s">
        <v>9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2:42" x14ac:dyDescent="0.3">
      <c r="B21" s="20"/>
      <c r="C21" s="21"/>
      <c r="D21" s="22"/>
      <c r="E21" s="22"/>
      <c r="F21" s="22"/>
      <c r="G21" s="22"/>
      <c r="H21" s="22"/>
      <c r="I21" s="22"/>
      <c r="J21" s="19"/>
      <c r="K21" s="19"/>
      <c r="L21" s="19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42" x14ac:dyDescent="0.3">
      <c r="B22" s="20"/>
      <c r="C22" s="21"/>
      <c r="D22" s="22"/>
      <c r="E22" s="22"/>
      <c r="F22" s="22"/>
      <c r="G22" s="22"/>
      <c r="H22" s="22"/>
      <c r="I22" s="22"/>
      <c r="J22" s="19"/>
      <c r="K22" s="19"/>
      <c r="L22" s="19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42" x14ac:dyDescent="0.3">
      <c r="B23" s="20">
        <v>43463</v>
      </c>
      <c r="C23" s="21">
        <v>0.51041666666666663</v>
      </c>
      <c r="D23" s="22" t="s">
        <v>18</v>
      </c>
      <c r="E23" s="22"/>
      <c r="F23" s="22"/>
      <c r="G23" s="22"/>
      <c r="H23" s="22"/>
      <c r="I23" s="22"/>
      <c r="J23" s="19" t="s">
        <v>7</v>
      </c>
      <c r="K23" s="19">
        <v>1</v>
      </c>
      <c r="L23" s="19" t="s">
        <v>8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42" x14ac:dyDescent="0.3">
      <c r="B24" s="20"/>
      <c r="C24" s="21"/>
      <c r="D24" s="22"/>
      <c r="E24" s="22"/>
      <c r="F24" s="22"/>
      <c r="G24" s="22"/>
      <c r="H24" s="22"/>
      <c r="I24" s="22"/>
      <c r="J24" s="19"/>
      <c r="K24" s="19"/>
      <c r="L24" s="19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42" x14ac:dyDescent="0.3">
      <c r="B25" s="20"/>
      <c r="C25" s="21"/>
      <c r="D25" s="22"/>
      <c r="E25" s="22"/>
      <c r="F25" s="22"/>
      <c r="G25" s="22"/>
      <c r="H25" s="22"/>
      <c r="I25" s="22"/>
      <c r="J25" s="19"/>
      <c r="K25" s="19"/>
      <c r="L25" s="19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42" x14ac:dyDescent="0.3">
      <c r="B26" s="20">
        <v>43463</v>
      </c>
      <c r="C26" s="21">
        <v>0.625</v>
      </c>
      <c r="D26" s="22" t="s">
        <v>20</v>
      </c>
      <c r="E26" s="22"/>
      <c r="F26" s="22"/>
      <c r="G26" s="22"/>
      <c r="H26" s="22"/>
      <c r="I26" s="22"/>
      <c r="J26" s="19" t="s">
        <v>9</v>
      </c>
      <c r="K26" s="19" t="s">
        <v>9</v>
      </c>
      <c r="L26" s="19" t="s">
        <v>9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42" x14ac:dyDescent="0.3">
      <c r="B27" s="20"/>
      <c r="C27" s="21"/>
      <c r="D27" s="22"/>
      <c r="E27" s="22"/>
      <c r="F27" s="22"/>
      <c r="G27" s="22"/>
      <c r="H27" s="22"/>
      <c r="I27" s="22"/>
      <c r="J27" s="19"/>
      <c r="K27" s="19"/>
      <c r="L27" s="19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42" x14ac:dyDescent="0.3">
      <c r="B28" s="20"/>
      <c r="C28" s="21"/>
      <c r="D28" s="22"/>
      <c r="E28" s="22"/>
      <c r="F28" s="22"/>
      <c r="G28" s="22"/>
      <c r="H28" s="22"/>
      <c r="I28" s="22"/>
      <c r="J28" s="19"/>
      <c r="K28" s="19"/>
      <c r="L28" s="19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42" ht="26.25" customHeight="1" x14ac:dyDescent="0.3">
      <c r="B29" s="20">
        <v>43467</v>
      </c>
      <c r="C29" s="21" t="s">
        <v>65</v>
      </c>
      <c r="D29" s="22" t="s">
        <v>66</v>
      </c>
      <c r="E29" s="22"/>
      <c r="F29" s="22"/>
      <c r="G29" s="22"/>
      <c r="H29" s="22"/>
      <c r="I29" s="22"/>
      <c r="J29" s="19" t="s">
        <v>9</v>
      </c>
      <c r="K29" s="19" t="s">
        <v>9</v>
      </c>
      <c r="L29" s="19" t="s">
        <v>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42" x14ac:dyDescent="0.3">
      <c r="B30" s="20"/>
      <c r="C30" s="21"/>
      <c r="D30" s="22"/>
      <c r="E30" s="22"/>
      <c r="F30" s="22"/>
      <c r="G30" s="22"/>
      <c r="H30" s="22"/>
      <c r="I30" s="22"/>
      <c r="J30" s="19"/>
      <c r="K30" s="19"/>
      <c r="L30" s="19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42" x14ac:dyDescent="0.3">
      <c r="B31" s="20"/>
      <c r="C31" s="21"/>
      <c r="D31" s="22"/>
      <c r="E31" s="22"/>
      <c r="F31" s="22"/>
      <c r="G31" s="22"/>
      <c r="H31" s="22"/>
      <c r="I31" s="22"/>
      <c r="J31" s="19"/>
      <c r="K31" s="19"/>
      <c r="L31" s="19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42" x14ac:dyDescent="0.3">
      <c r="B32" s="20">
        <v>43468</v>
      </c>
      <c r="C32" s="21">
        <v>0.35416666666666669</v>
      </c>
      <c r="D32" s="22" t="s">
        <v>70</v>
      </c>
      <c r="E32" s="22"/>
      <c r="F32" s="22"/>
      <c r="G32" s="22"/>
      <c r="H32" s="22"/>
      <c r="I32" s="22"/>
      <c r="J32" s="19" t="s">
        <v>9</v>
      </c>
      <c r="K32" s="19" t="s">
        <v>9</v>
      </c>
      <c r="L32" s="19" t="s">
        <v>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2:32" x14ac:dyDescent="0.3">
      <c r="B33" s="20"/>
      <c r="C33" s="21"/>
      <c r="D33" s="22"/>
      <c r="E33" s="22"/>
      <c r="F33" s="22"/>
      <c r="G33" s="22"/>
      <c r="H33" s="22"/>
      <c r="I33" s="22"/>
      <c r="J33" s="19"/>
      <c r="K33" s="19"/>
      <c r="L33" s="19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2:32" x14ac:dyDescent="0.3">
      <c r="B34" s="20"/>
      <c r="C34" s="21"/>
      <c r="D34" s="22"/>
      <c r="E34" s="22"/>
      <c r="F34" s="22"/>
      <c r="G34" s="22"/>
      <c r="H34" s="22"/>
      <c r="I34" s="22"/>
      <c r="J34" s="19"/>
      <c r="K34" s="19"/>
      <c r="L34" s="19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2:32" x14ac:dyDescent="0.3">
      <c r="B35" s="20">
        <v>43103</v>
      </c>
      <c r="C35" s="21">
        <v>0.4375</v>
      </c>
      <c r="D35" s="22" t="s">
        <v>75</v>
      </c>
      <c r="E35" s="22"/>
      <c r="F35" s="22"/>
      <c r="G35" s="22"/>
      <c r="H35" s="22"/>
      <c r="I35" s="22"/>
      <c r="J35" s="19" t="s">
        <v>9</v>
      </c>
      <c r="K35" s="19" t="s">
        <v>9</v>
      </c>
      <c r="L35" s="19" t="s">
        <v>9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2:32" x14ac:dyDescent="0.3">
      <c r="B36" s="20"/>
      <c r="C36" s="21"/>
      <c r="D36" s="22"/>
      <c r="E36" s="22"/>
      <c r="F36" s="22"/>
      <c r="G36" s="22"/>
      <c r="H36" s="22"/>
      <c r="I36" s="22"/>
      <c r="J36" s="19"/>
      <c r="K36" s="19"/>
      <c r="L36" s="19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2:32" x14ac:dyDescent="0.3">
      <c r="B37" s="20"/>
      <c r="C37" s="21"/>
      <c r="D37" s="22"/>
      <c r="E37" s="22"/>
      <c r="F37" s="22"/>
      <c r="G37" s="22"/>
      <c r="H37" s="22"/>
      <c r="I37" s="22"/>
      <c r="J37" s="19"/>
      <c r="K37" s="19"/>
      <c r="L37" s="19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3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2:32" x14ac:dyDescent="0.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2:32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2:32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2:32" x14ac:dyDescent="0.3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2:32" x14ac:dyDescent="0.3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2:32" x14ac:dyDescent="0.3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2:32" x14ac:dyDescent="0.3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2:32" x14ac:dyDescent="0.3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2:32" x14ac:dyDescent="0.3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2:32" x14ac:dyDescent="0.3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2:32" x14ac:dyDescent="0.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2:32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</sheetData>
  <mergeCells count="69">
    <mergeCell ref="L29:L31"/>
    <mergeCell ref="B29:B31"/>
    <mergeCell ref="C29:C31"/>
    <mergeCell ref="D29:I31"/>
    <mergeCell ref="J29:J31"/>
    <mergeCell ref="K29:K31"/>
    <mergeCell ref="L26:L28"/>
    <mergeCell ref="B26:B28"/>
    <mergeCell ref="C26:C28"/>
    <mergeCell ref="D26:I28"/>
    <mergeCell ref="J26:J28"/>
    <mergeCell ref="K26:K28"/>
    <mergeCell ref="L20:L22"/>
    <mergeCell ref="B23:B25"/>
    <mergeCell ref="C23:C25"/>
    <mergeCell ref="D23:I25"/>
    <mergeCell ref="J23:J25"/>
    <mergeCell ref="K23:K25"/>
    <mergeCell ref="L23:L25"/>
    <mergeCell ref="B20:B22"/>
    <mergeCell ref="C20:C22"/>
    <mergeCell ref="D20:I22"/>
    <mergeCell ref="J20:J22"/>
    <mergeCell ref="K20:K22"/>
    <mergeCell ref="B17:B19"/>
    <mergeCell ref="C17:C19"/>
    <mergeCell ref="D17:I19"/>
    <mergeCell ref="J17:J19"/>
    <mergeCell ref="J14:J16"/>
    <mergeCell ref="B14:B16"/>
    <mergeCell ref="C14:C16"/>
    <mergeCell ref="D14:I16"/>
    <mergeCell ref="L14:L16"/>
    <mergeCell ref="L17:L19"/>
    <mergeCell ref="J11:J13"/>
    <mergeCell ref="J8:J10"/>
    <mergeCell ref="J5:J7"/>
    <mergeCell ref="K17:K19"/>
    <mergeCell ref="K14:K16"/>
    <mergeCell ref="K11:K13"/>
    <mergeCell ref="K8:K10"/>
    <mergeCell ref="K5:K7"/>
    <mergeCell ref="B2:L2"/>
    <mergeCell ref="B3:L3"/>
    <mergeCell ref="L5:L7"/>
    <mergeCell ref="L8:L10"/>
    <mergeCell ref="L11:L13"/>
    <mergeCell ref="D4:I4"/>
    <mergeCell ref="D5:I7"/>
    <mergeCell ref="D8:I10"/>
    <mergeCell ref="D11:I13"/>
    <mergeCell ref="B8:B10"/>
    <mergeCell ref="C8:C10"/>
    <mergeCell ref="B11:B13"/>
    <mergeCell ref="C11:C13"/>
    <mergeCell ref="B5:B7"/>
    <mergeCell ref="C5:C7"/>
    <mergeCell ref="L32:L34"/>
    <mergeCell ref="B35:B37"/>
    <mergeCell ref="C35:C37"/>
    <mergeCell ref="D35:I37"/>
    <mergeCell ref="J35:J37"/>
    <mergeCell ref="K35:K37"/>
    <mergeCell ref="L35:L37"/>
    <mergeCell ref="B32:B34"/>
    <mergeCell ref="C32:C34"/>
    <mergeCell ref="D32:I34"/>
    <mergeCell ref="J32:J34"/>
    <mergeCell ref="K32:K3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50"/>
  <sheetViews>
    <sheetView zoomScale="80" zoomScaleNormal="80" workbookViewId="0">
      <selection activeCell="B20" sqref="B20:K21"/>
    </sheetView>
  </sheetViews>
  <sheetFormatPr baseColWidth="10" defaultColWidth="11.44140625" defaultRowHeight="14.4" x14ac:dyDescent="0.3"/>
  <cols>
    <col min="1" max="1" width="1.88671875" style="3" customWidth="1"/>
    <col min="2" max="2" width="11.44140625" style="1"/>
    <col min="3" max="3" width="14.44140625" style="1" customWidth="1"/>
    <col min="4" max="9" width="11.44140625" style="1"/>
    <col min="10" max="10" width="15.5546875" style="1" customWidth="1"/>
    <col min="11" max="11" width="16.44140625" style="1" customWidth="1"/>
    <col min="12" max="12" width="10.88671875" style="1" customWidth="1"/>
    <col min="13" max="13" width="2.6640625" style="1" customWidth="1"/>
    <col min="14" max="16384" width="11.44140625" style="1"/>
  </cols>
  <sheetData>
    <row r="1" spans="2:42" s="3" customFormat="1" x14ac:dyDescent="0.3"/>
    <row r="2" spans="2:42" ht="15" customHeight="1" x14ac:dyDescent="0.3">
      <c r="B2" s="23" t="s">
        <v>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5"/>
      <c r="N2" s="5"/>
      <c r="O2" s="5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2:42" ht="25.5" customHeight="1" x14ac:dyDescent="0.3">
      <c r="B3" s="23" t="s">
        <v>32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2:42" ht="37.5" customHeight="1" x14ac:dyDescent="0.3">
      <c r="B4" s="2" t="s">
        <v>10</v>
      </c>
      <c r="C4" s="2" t="s">
        <v>4</v>
      </c>
      <c r="D4" s="23" t="s">
        <v>11</v>
      </c>
      <c r="E4" s="23"/>
      <c r="F4" s="23"/>
      <c r="G4" s="23"/>
      <c r="H4" s="23"/>
      <c r="I4" s="23"/>
      <c r="J4" s="7" t="s">
        <v>12</v>
      </c>
      <c r="K4" s="7" t="s">
        <v>13</v>
      </c>
      <c r="L4" s="7" t="s">
        <v>14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2:42" ht="15" customHeight="1" x14ac:dyDescent="0.3">
      <c r="B5" s="20">
        <v>43464</v>
      </c>
      <c r="C5" s="21">
        <v>0.35416666666666669</v>
      </c>
      <c r="D5" s="22" t="s">
        <v>63</v>
      </c>
      <c r="E5" s="22"/>
      <c r="F5" s="22"/>
      <c r="G5" s="22"/>
      <c r="H5" s="22"/>
      <c r="I5" s="22"/>
      <c r="J5" s="19"/>
      <c r="K5" s="19"/>
      <c r="L5" s="19" t="s">
        <v>8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2:42" ht="10.5" customHeight="1" x14ac:dyDescent="0.3">
      <c r="B6" s="20"/>
      <c r="C6" s="21"/>
      <c r="D6" s="22"/>
      <c r="E6" s="22"/>
      <c r="F6" s="22"/>
      <c r="G6" s="22"/>
      <c r="H6" s="22"/>
      <c r="I6" s="22"/>
      <c r="J6" s="19"/>
      <c r="K6" s="19"/>
      <c r="L6" s="1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2:42" ht="36" customHeight="1" x14ac:dyDescent="0.3">
      <c r="B7" s="20"/>
      <c r="C7" s="21"/>
      <c r="D7" s="22"/>
      <c r="E7" s="22"/>
      <c r="F7" s="22"/>
      <c r="G7" s="22"/>
      <c r="H7" s="22"/>
      <c r="I7" s="22"/>
      <c r="J7" s="19"/>
      <c r="K7" s="19"/>
      <c r="L7" s="19"/>
      <c r="M7" s="3"/>
      <c r="N7" s="44" t="s">
        <v>31</v>
      </c>
      <c r="O7" s="48"/>
      <c r="P7" s="48"/>
      <c r="Q7" s="48"/>
      <c r="R7" s="4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2:42" ht="15" customHeight="1" x14ac:dyDescent="0.3">
      <c r="B8" s="20">
        <v>43464</v>
      </c>
      <c r="C8" s="21">
        <v>0.45833333333333331</v>
      </c>
      <c r="D8" s="22" t="s">
        <v>21</v>
      </c>
      <c r="E8" s="22"/>
      <c r="F8" s="22"/>
      <c r="G8" s="22"/>
      <c r="H8" s="22"/>
      <c r="I8" s="22"/>
      <c r="J8" s="19"/>
      <c r="K8" s="19"/>
      <c r="L8" s="19" t="s">
        <v>8</v>
      </c>
      <c r="M8" s="3"/>
      <c r="N8" s="23"/>
      <c r="O8" s="23"/>
      <c r="P8" s="23" t="s">
        <v>29</v>
      </c>
      <c r="Q8" s="23"/>
      <c r="R8" s="2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</row>
    <row r="9" spans="2:42" x14ac:dyDescent="0.3">
      <c r="B9" s="20"/>
      <c r="C9" s="21"/>
      <c r="D9" s="22"/>
      <c r="E9" s="22"/>
      <c r="F9" s="22"/>
      <c r="G9" s="22"/>
      <c r="H9" s="22"/>
      <c r="I9" s="22"/>
      <c r="J9" s="19"/>
      <c r="K9" s="19"/>
      <c r="L9" s="19"/>
      <c r="M9" s="3"/>
      <c r="N9" s="23" t="s">
        <v>24</v>
      </c>
      <c r="O9" s="23"/>
      <c r="P9" s="35">
        <v>96</v>
      </c>
      <c r="Q9" s="35"/>
      <c r="R9" s="3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</row>
    <row r="10" spans="2:42" ht="24.75" customHeight="1" x14ac:dyDescent="0.3">
      <c r="B10" s="20"/>
      <c r="C10" s="21"/>
      <c r="D10" s="22"/>
      <c r="E10" s="22"/>
      <c r="F10" s="22"/>
      <c r="G10" s="22"/>
      <c r="H10" s="22"/>
      <c r="I10" s="22"/>
      <c r="J10" s="19"/>
      <c r="K10" s="19"/>
      <c r="L10" s="19"/>
      <c r="M10" s="3"/>
      <c r="N10" s="44" t="s">
        <v>25</v>
      </c>
      <c r="O10" s="45"/>
      <c r="P10" s="36">
        <v>106</v>
      </c>
      <c r="Q10" s="37"/>
      <c r="R10" s="38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</row>
    <row r="11" spans="2:42" x14ac:dyDescent="0.3">
      <c r="B11" s="20">
        <v>43464</v>
      </c>
      <c r="C11" s="21" t="s">
        <v>23</v>
      </c>
      <c r="D11" s="22" t="s">
        <v>62</v>
      </c>
      <c r="E11" s="22"/>
      <c r="F11" s="22"/>
      <c r="G11" s="22"/>
      <c r="H11" s="22"/>
      <c r="I11" s="22"/>
      <c r="J11" s="19" t="s">
        <v>22</v>
      </c>
      <c r="K11" s="19">
        <v>519</v>
      </c>
      <c r="L11" s="19">
        <v>519</v>
      </c>
      <c r="M11" s="3"/>
      <c r="N11" s="44" t="s">
        <v>26</v>
      </c>
      <c r="O11" s="45"/>
      <c r="P11" s="36">
        <v>108</v>
      </c>
      <c r="Q11" s="37"/>
      <c r="R11" s="38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</row>
    <row r="12" spans="2:42" x14ac:dyDescent="0.3">
      <c r="B12" s="20"/>
      <c r="C12" s="21"/>
      <c r="D12" s="22"/>
      <c r="E12" s="22"/>
      <c r="F12" s="22"/>
      <c r="G12" s="22"/>
      <c r="H12" s="22"/>
      <c r="I12" s="22"/>
      <c r="J12" s="19"/>
      <c r="K12" s="19"/>
      <c r="L12" s="19"/>
      <c r="M12" s="3"/>
      <c r="N12" s="44" t="s">
        <v>27</v>
      </c>
      <c r="O12" s="45"/>
      <c r="P12" s="36">
        <v>104</v>
      </c>
      <c r="Q12" s="37"/>
      <c r="R12" s="38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2:42" x14ac:dyDescent="0.3">
      <c r="B13" s="20"/>
      <c r="C13" s="21"/>
      <c r="D13" s="22"/>
      <c r="E13" s="22"/>
      <c r="F13" s="22"/>
      <c r="G13" s="22"/>
      <c r="H13" s="22"/>
      <c r="I13" s="22"/>
      <c r="J13" s="19"/>
      <c r="K13" s="19"/>
      <c r="L13" s="19"/>
      <c r="M13" s="3"/>
      <c r="N13" s="44" t="s">
        <v>28</v>
      </c>
      <c r="O13" s="45"/>
      <c r="P13" s="36">
        <v>105</v>
      </c>
      <c r="Q13" s="37"/>
      <c r="R13" s="38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</row>
    <row r="14" spans="2:42" ht="15" customHeight="1" x14ac:dyDescent="0.3">
      <c r="B14" s="20">
        <v>43464</v>
      </c>
      <c r="C14" s="21">
        <v>0.58333333333333337</v>
      </c>
      <c r="D14" s="22" t="s">
        <v>64</v>
      </c>
      <c r="E14" s="22"/>
      <c r="F14" s="22"/>
      <c r="G14" s="22"/>
      <c r="H14" s="22"/>
      <c r="I14" s="22"/>
      <c r="J14" s="19"/>
      <c r="K14" s="19"/>
      <c r="L14" s="19"/>
      <c r="M14" s="3"/>
      <c r="N14" s="46" t="s">
        <v>30</v>
      </c>
      <c r="O14" s="47"/>
      <c r="P14" s="41">
        <f>SUM(P9:P13)</f>
        <v>519</v>
      </c>
      <c r="Q14" s="42"/>
      <c r="R14" s="43"/>
      <c r="S14" s="39" t="s">
        <v>44</v>
      </c>
      <c r="T14" s="40"/>
      <c r="U14" s="40"/>
      <c r="V14" s="40"/>
      <c r="W14" s="40"/>
      <c r="X14" s="40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</row>
    <row r="15" spans="2:42" x14ac:dyDescent="0.3">
      <c r="B15" s="20"/>
      <c r="C15" s="21"/>
      <c r="D15" s="22"/>
      <c r="E15" s="22"/>
      <c r="F15" s="22"/>
      <c r="G15" s="22"/>
      <c r="H15" s="22"/>
      <c r="I15" s="22"/>
      <c r="J15" s="19"/>
      <c r="K15" s="19"/>
      <c r="L15" s="19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2:42" x14ac:dyDescent="0.3">
      <c r="B16" s="20"/>
      <c r="C16" s="21"/>
      <c r="D16" s="22"/>
      <c r="E16" s="22"/>
      <c r="F16" s="22"/>
      <c r="G16" s="22"/>
      <c r="H16" s="22"/>
      <c r="I16" s="22"/>
      <c r="J16" s="19"/>
      <c r="K16" s="19"/>
      <c r="L16" s="19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</row>
    <row r="17" spans="2:42" x14ac:dyDescent="0.3">
      <c r="B17" s="20">
        <v>43465</v>
      </c>
      <c r="C17" s="21" t="s">
        <v>47</v>
      </c>
      <c r="D17" s="22" t="s">
        <v>45</v>
      </c>
      <c r="E17" s="22"/>
      <c r="F17" s="22"/>
      <c r="G17" s="22"/>
      <c r="H17" s="22"/>
      <c r="I17" s="22"/>
      <c r="J17" s="19" t="s">
        <v>46</v>
      </c>
      <c r="K17" s="19">
        <v>430</v>
      </c>
      <c r="L17" s="19">
        <v>434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</row>
    <row r="18" spans="2:42" x14ac:dyDescent="0.3">
      <c r="B18" s="20"/>
      <c r="C18" s="21"/>
      <c r="D18" s="22"/>
      <c r="E18" s="22"/>
      <c r="F18" s="22"/>
      <c r="G18" s="22"/>
      <c r="H18" s="22"/>
      <c r="I18" s="22"/>
      <c r="J18" s="19"/>
      <c r="K18" s="19"/>
      <c r="L18" s="19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2:42" x14ac:dyDescent="0.3">
      <c r="B19" s="20"/>
      <c r="C19" s="21"/>
      <c r="D19" s="22"/>
      <c r="E19" s="22"/>
      <c r="F19" s="22"/>
      <c r="G19" s="22"/>
      <c r="H19" s="22"/>
      <c r="I19" s="22"/>
      <c r="J19" s="19"/>
      <c r="K19" s="19"/>
      <c r="L19" s="19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2:42" x14ac:dyDescent="0.3">
      <c r="B20" s="33" t="s">
        <v>52</v>
      </c>
      <c r="C20" s="33"/>
      <c r="D20" s="33"/>
      <c r="E20" s="33"/>
      <c r="F20" s="33"/>
      <c r="G20" s="33"/>
      <c r="H20" s="33"/>
      <c r="I20" s="33"/>
      <c r="J20" s="33"/>
      <c r="K20" s="33"/>
      <c r="L20" s="34">
        <f>+SUM(L5:L19)</f>
        <v>953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2:42" ht="6.75" customHeight="1" x14ac:dyDescent="0.3"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2:42" x14ac:dyDescent="0.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2:42" x14ac:dyDescent="0.3">
      <c r="B23" s="35" t="s">
        <v>53</v>
      </c>
      <c r="C23" s="35"/>
      <c r="D23" s="35"/>
      <c r="E23" s="35"/>
      <c r="F23" s="3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2:42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2:42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2:42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2:42" ht="15" customHeight="1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2:42" x14ac:dyDescent="0.3">
      <c r="B28" s="3"/>
      <c r="C28" s="3"/>
      <c r="D28" s="3"/>
      <c r="E28" s="3"/>
      <c r="F28" s="3"/>
      <c r="G28" s="3"/>
      <c r="H28" s="3"/>
      <c r="I28" s="3"/>
      <c r="J28" s="8"/>
      <c r="K28" s="8"/>
      <c r="L28" s="8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2:42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2:42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2:42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2:42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2:32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2:32" x14ac:dyDescent="0.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2:32" x14ac:dyDescent="0.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2:32" x14ac:dyDescent="0.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2:32" x14ac:dyDescent="0.3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2:32" x14ac:dyDescent="0.3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2:32" x14ac:dyDescent="0.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2:32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2:32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2:32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2:32" x14ac:dyDescent="0.3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2:32" x14ac:dyDescent="0.3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2:32" x14ac:dyDescent="0.3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2:32" x14ac:dyDescent="0.3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2:32" x14ac:dyDescent="0.3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2:32" x14ac:dyDescent="0.3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2:32" x14ac:dyDescent="0.3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2:32" x14ac:dyDescent="0.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</sheetData>
  <mergeCells count="52">
    <mergeCell ref="C14:C16"/>
    <mergeCell ref="D14:I16"/>
    <mergeCell ref="J14:J16"/>
    <mergeCell ref="K14:K16"/>
    <mergeCell ref="N7:R7"/>
    <mergeCell ref="P8:R8"/>
    <mergeCell ref="P9:R9"/>
    <mergeCell ref="N9:O9"/>
    <mergeCell ref="N8:O8"/>
    <mergeCell ref="P11:R11"/>
    <mergeCell ref="P10:R10"/>
    <mergeCell ref="N11:O11"/>
    <mergeCell ref="N10:O10"/>
    <mergeCell ref="L8:L10"/>
    <mergeCell ref="B8:B10"/>
    <mergeCell ref="C8:C10"/>
    <mergeCell ref="D8:I10"/>
    <mergeCell ref="J8:J10"/>
    <mergeCell ref="K8:K10"/>
    <mergeCell ref="B2:L2"/>
    <mergeCell ref="B3:L3"/>
    <mergeCell ref="D4:I4"/>
    <mergeCell ref="B5:B7"/>
    <mergeCell ref="C5:C7"/>
    <mergeCell ref="D5:I7"/>
    <mergeCell ref="J5:J7"/>
    <mergeCell ref="K5:K7"/>
    <mergeCell ref="L5:L7"/>
    <mergeCell ref="S14:X14"/>
    <mergeCell ref="P14:R14"/>
    <mergeCell ref="L17:L19"/>
    <mergeCell ref="N13:O13"/>
    <mergeCell ref="N12:O12"/>
    <mergeCell ref="N14:O14"/>
    <mergeCell ref="L14:L16"/>
    <mergeCell ref="L11:L13"/>
    <mergeCell ref="B20:K21"/>
    <mergeCell ref="L20:L21"/>
    <mergeCell ref="B23:F23"/>
    <mergeCell ref="P13:R13"/>
    <mergeCell ref="P12:R12"/>
    <mergeCell ref="B17:B19"/>
    <mergeCell ref="C17:C19"/>
    <mergeCell ref="D17:I19"/>
    <mergeCell ref="J17:J19"/>
    <mergeCell ref="K17:K19"/>
    <mergeCell ref="B11:B13"/>
    <mergeCell ref="C11:C13"/>
    <mergeCell ref="D11:I13"/>
    <mergeCell ref="J11:J13"/>
    <mergeCell ref="K11:K13"/>
    <mergeCell ref="B14:B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68"/>
  <sheetViews>
    <sheetView tabSelected="1" topLeftCell="A11" zoomScale="90" zoomScaleNormal="90" workbookViewId="0">
      <selection activeCell="G49" sqref="G49"/>
    </sheetView>
  </sheetViews>
  <sheetFormatPr baseColWidth="10" defaultColWidth="11.44140625" defaultRowHeight="14.4" x14ac:dyDescent="0.3"/>
  <cols>
    <col min="1" max="1" width="2.88671875" style="3" customWidth="1"/>
    <col min="2" max="2" width="10.6640625" style="1" bestFit="1" customWidth="1"/>
    <col min="3" max="3" width="13.109375" style="1" customWidth="1"/>
    <col min="4" max="4" width="16.33203125" style="1" customWidth="1"/>
    <col min="5" max="6" width="11.44140625" style="1"/>
    <col min="7" max="7" width="12.33203125" style="1" bestFit="1" customWidth="1"/>
    <col min="8" max="8" width="13" style="1" bestFit="1" customWidth="1"/>
    <col min="9" max="9" width="11.44140625" style="1"/>
    <col min="10" max="10" width="14" style="1" customWidth="1"/>
    <col min="11" max="11" width="14.88671875" style="1" bestFit="1" customWidth="1"/>
    <col min="12" max="12" width="16.44140625" style="1" customWidth="1"/>
    <col min="13" max="13" width="8.44140625" style="1" bestFit="1" customWidth="1"/>
    <col min="14" max="14" width="14.88671875" style="1" bestFit="1" customWidth="1"/>
    <col min="15" max="16384" width="11.44140625" style="1"/>
  </cols>
  <sheetData>
    <row r="1" spans="2:43" s="3" customFormat="1" x14ac:dyDescent="0.3"/>
    <row r="2" spans="2:43" ht="24.75" customHeight="1" x14ac:dyDescent="0.3">
      <c r="B2" s="23" t="s">
        <v>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4"/>
      <c r="O2" s="4"/>
      <c r="P2" s="4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2:43" ht="19.5" customHeight="1" x14ac:dyDescent="0.3">
      <c r="B3" s="23" t="s">
        <v>15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2:43" ht="30.75" customHeight="1" x14ac:dyDescent="0.3">
      <c r="B4" s="7" t="s">
        <v>10</v>
      </c>
      <c r="C4" s="7" t="s">
        <v>4</v>
      </c>
      <c r="D4" s="7" t="s">
        <v>3</v>
      </c>
      <c r="E4" s="55" t="s">
        <v>11</v>
      </c>
      <c r="F4" s="55"/>
      <c r="G4" s="55"/>
      <c r="H4" s="55"/>
      <c r="I4" s="55"/>
      <c r="J4" s="55"/>
      <c r="K4" s="7" t="s">
        <v>12</v>
      </c>
      <c r="L4" s="7" t="s">
        <v>13</v>
      </c>
      <c r="M4" s="7" t="s">
        <v>14</v>
      </c>
      <c r="N4" s="7" t="s">
        <v>35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2:43" ht="15" customHeight="1" x14ac:dyDescent="0.3">
      <c r="B5" s="50">
        <v>43462</v>
      </c>
      <c r="C5" s="51">
        <v>0.625</v>
      </c>
      <c r="D5" s="52" t="s">
        <v>16</v>
      </c>
      <c r="E5" s="22" t="s">
        <v>17</v>
      </c>
      <c r="F5" s="22"/>
      <c r="G5" s="22"/>
      <c r="H5" s="22"/>
      <c r="I5" s="22"/>
      <c r="J5" s="22"/>
      <c r="K5" s="19" t="s">
        <v>8</v>
      </c>
      <c r="L5" s="19" t="s">
        <v>8</v>
      </c>
      <c r="M5" s="19" t="s">
        <v>8</v>
      </c>
      <c r="N5" s="19" t="s">
        <v>8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2:43" ht="10.5" customHeight="1" x14ac:dyDescent="0.3">
      <c r="B6" s="50"/>
      <c r="C6" s="51"/>
      <c r="D6" s="53"/>
      <c r="E6" s="22"/>
      <c r="F6" s="22"/>
      <c r="G6" s="22"/>
      <c r="H6" s="22"/>
      <c r="I6" s="22"/>
      <c r="J6" s="22"/>
      <c r="K6" s="19"/>
      <c r="L6" s="19"/>
      <c r="M6" s="19"/>
      <c r="N6" s="19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2:43" hidden="1" x14ac:dyDescent="0.3">
      <c r="B7" s="50"/>
      <c r="C7" s="51"/>
      <c r="D7" s="54"/>
      <c r="E7" s="22"/>
      <c r="F7" s="22"/>
      <c r="G7" s="22"/>
      <c r="H7" s="22"/>
      <c r="I7" s="22"/>
      <c r="J7" s="22"/>
      <c r="K7" s="19"/>
      <c r="L7" s="19"/>
      <c r="M7" s="19"/>
      <c r="N7" s="19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2:43" ht="15" customHeight="1" x14ac:dyDescent="0.3">
      <c r="B8" s="50">
        <v>43463</v>
      </c>
      <c r="C8" s="51">
        <v>0.39583333333333331</v>
      </c>
      <c r="D8" s="52" t="s">
        <v>16</v>
      </c>
      <c r="E8" s="22" t="s">
        <v>19</v>
      </c>
      <c r="F8" s="22"/>
      <c r="G8" s="22"/>
      <c r="H8" s="22"/>
      <c r="I8" s="22"/>
      <c r="J8" s="22"/>
      <c r="K8" s="19" t="s">
        <v>9</v>
      </c>
      <c r="L8" s="19" t="s">
        <v>9</v>
      </c>
      <c r="M8" s="19"/>
      <c r="N8" s="19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2:43" x14ac:dyDescent="0.3">
      <c r="B9" s="50"/>
      <c r="C9" s="51"/>
      <c r="D9" s="53"/>
      <c r="E9" s="22"/>
      <c r="F9" s="22"/>
      <c r="G9" s="22"/>
      <c r="H9" s="22"/>
      <c r="I9" s="22"/>
      <c r="J9" s="22"/>
      <c r="K9" s="19"/>
      <c r="L9" s="19"/>
      <c r="M9" s="19"/>
      <c r="N9" s="19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43" ht="4.5" customHeight="1" x14ac:dyDescent="0.3">
      <c r="B10" s="50"/>
      <c r="C10" s="51"/>
      <c r="D10" s="54"/>
      <c r="E10" s="22"/>
      <c r="F10" s="22"/>
      <c r="G10" s="22"/>
      <c r="H10" s="22"/>
      <c r="I10" s="22"/>
      <c r="J10" s="22"/>
      <c r="K10" s="19"/>
      <c r="L10" s="19"/>
      <c r="M10" s="19"/>
      <c r="N10" s="19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43" ht="15" customHeight="1" x14ac:dyDescent="0.3">
      <c r="B11" s="50">
        <v>43463</v>
      </c>
      <c r="C11" s="51">
        <v>0.51041666666666663</v>
      </c>
      <c r="D11" s="52" t="s">
        <v>16</v>
      </c>
      <c r="E11" s="22" t="s">
        <v>37</v>
      </c>
      <c r="F11" s="22"/>
      <c r="G11" s="22"/>
      <c r="H11" s="22"/>
      <c r="I11" s="22"/>
      <c r="J11" s="22"/>
      <c r="K11" s="19" t="s">
        <v>9</v>
      </c>
      <c r="L11" s="19" t="s">
        <v>9</v>
      </c>
      <c r="M11" s="19"/>
      <c r="N11" s="19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43" ht="13.5" customHeight="1" x14ac:dyDescent="0.3">
      <c r="B12" s="50"/>
      <c r="C12" s="51"/>
      <c r="D12" s="53"/>
      <c r="E12" s="22"/>
      <c r="F12" s="22"/>
      <c r="G12" s="22"/>
      <c r="H12" s="22"/>
      <c r="I12" s="22"/>
      <c r="J12" s="22"/>
      <c r="K12" s="19"/>
      <c r="L12" s="19"/>
      <c r="M12" s="19"/>
      <c r="N12" s="19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43" hidden="1" x14ac:dyDescent="0.3">
      <c r="B13" s="50"/>
      <c r="C13" s="51"/>
      <c r="D13" s="54"/>
      <c r="E13" s="22"/>
      <c r="F13" s="22"/>
      <c r="G13" s="22"/>
      <c r="H13" s="22"/>
      <c r="I13" s="22"/>
      <c r="J13" s="22"/>
      <c r="K13" s="19"/>
      <c r="L13" s="19"/>
      <c r="M13" s="19"/>
      <c r="N13" s="19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2:43" ht="15" customHeight="1" x14ac:dyDescent="0.3">
      <c r="B14" s="50">
        <v>43464</v>
      </c>
      <c r="C14" s="51">
        <v>0.35416666666666669</v>
      </c>
      <c r="D14" s="52" t="s">
        <v>16</v>
      </c>
      <c r="E14" s="22" t="s">
        <v>33</v>
      </c>
      <c r="F14" s="22"/>
      <c r="G14" s="22"/>
      <c r="H14" s="22"/>
      <c r="I14" s="22"/>
      <c r="J14" s="22"/>
      <c r="K14" s="19" t="s">
        <v>8</v>
      </c>
      <c r="L14" s="19" t="s">
        <v>8</v>
      </c>
      <c r="M14" s="19" t="s">
        <v>8</v>
      </c>
      <c r="N14" s="19" t="s">
        <v>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43" ht="9" customHeight="1" x14ac:dyDescent="0.3">
      <c r="B15" s="50"/>
      <c r="C15" s="51"/>
      <c r="D15" s="53"/>
      <c r="E15" s="22"/>
      <c r="F15" s="22"/>
      <c r="G15" s="22"/>
      <c r="H15" s="22"/>
      <c r="I15" s="22"/>
      <c r="J15" s="22"/>
      <c r="K15" s="19"/>
      <c r="L15" s="19"/>
      <c r="M15" s="19"/>
      <c r="N15" s="19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43" ht="2.25" customHeight="1" x14ac:dyDescent="0.3">
      <c r="B16" s="50"/>
      <c r="C16" s="51"/>
      <c r="D16" s="54"/>
      <c r="E16" s="22"/>
      <c r="F16" s="22"/>
      <c r="G16" s="22"/>
      <c r="H16" s="22"/>
      <c r="I16" s="22"/>
      <c r="J16" s="22"/>
      <c r="K16" s="19"/>
      <c r="L16" s="19"/>
      <c r="M16" s="19"/>
      <c r="N16" s="19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2:43" ht="10.5" customHeight="1" x14ac:dyDescent="0.3">
      <c r="B17" s="50">
        <v>43464</v>
      </c>
      <c r="C17" s="51" t="s">
        <v>38</v>
      </c>
      <c r="D17" s="52" t="s">
        <v>16</v>
      </c>
      <c r="E17" s="22" t="s">
        <v>34</v>
      </c>
      <c r="F17" s="22"/>
      <c r="G17" s="22"/>
      <c r="H17" s="22"/>
      <c r="I17" s="22"/>
      <c r="J17" s="22"/>
      <c r="K17" s="49" t="s">
        <v>46</v>
      </c>
      <c r="L17" s="19">
        <v>1</v>
      </c>
      <c r="M17" s="19">
        <v>1</v>
      </c>
      <c r="N17" s="19" t="s">
        <v>36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2:43" ht="9.75" customHeight="1" x14ac:dyDescent="0.3">
      <c r="B18" s="50"/>
      <c r="C18" s="51"/>
      <c r="D18" s="53"/>
      <c r="E18" s="22"/>
      <c r="F18" s="22"/>
      <c r="G18" s="22"/>
      <c r="H18" s="22"/>
      <c r="I18" s="22"/>
      <c r="J18" s="22"/>
      <c r="K18" s="49"/>
      <c r="L18" s="19"/>
      <c r="M18" s="19"/>
      <c r="N18" s="19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2:43" ht="5.25" customHeight="1" x14ac:dyDescent="0.3">
      <c r="B19" s="50"/>
      <c r="C19" s="51"/>
      <c r="D19" s="54"/>
      <c r="E19" s="22"/>
      <c r="F19" s="22"/>
      <c r="G19" s="22"/>
      <c r="H19" s="22"/>
      <c r="I19" s="22"/>
      <c r="J19" s="22"/>
      <c r="K19" s="49"/>
      <c r="L19" s="19"/>
      <c r="M19" s="19"/>
      <c r="N19" s="1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2:43" ht="15" customHeight="1" x14ac:dyDescent="0.3">
      <c r="B20" s="50">
        <v>43464</v>
      </c>
      <c r="C20" s="51" t="s">
        <v>39</v>
      </c>
      <c r="D20" s="52" t="s">
        <v>16</v>
      </c>
      <c r="E20" s="22" t="s">
        <v>40</v>
      </c>
      <c r="F20" s="22"/>
      <c r="G20" s="22"/>
      <c r="H20" s="22"/>
      <c r="I20" s="22"/>
      <c r="J20" s="22"/>
      <c r="K20" s="49" t="s">
        <v>46</v>
      </c>
      <c r="L20" s="19">
        <v>85</v>
      </c>
      <c r="M20" s="19">
        <v>85</v>
      </c>
      <c r="N20" s="19" t="s">
        <v>36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2:43" ht="6" customHeight="1" x14ac:dyDescent="0.3">
      <c r="B21" s="50"/>
      <c r="C21" s="51"/>
      <c r="D21" s="53"/>
      <c r="E21" s="22"/>
      <c r="F21" s="22"/>
      <c r="G21" s="22"/>
      <c r="H21" s="22"/>
      <c r="I21" s="22"/>
      <c r="J21" s="22"/>
      <c r="K21" s="49"/>
      <c r="L21" s="19"/>
      <c r="M21" s="19"/>
      <c r="N21" s="19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2:43" ht="6.75" customHeight="1" x14ac:dyDescent="0.3">
      <c r="B22" s="50"/>
      <c r="C22" s="51"/>
      <c r="D22" s="54"/>
      <c r="E22" s="22"/>
      <c r="F22" s="22"/>
      <c r="G22" s="22"/>
      <c r="H22" s="22"/>
      <c r="I22" s="22"/>
      <c r="J22" s="22"/>
      <c r="K22" s="49"/>
      <c r="L22" s="19"/>
      <c r="M22" s="19"/>
      <c r="N22" s="19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2:43" ht="9.75" customHeight="1" x14ac:dyDescent="0.3">
      <c r="B23" s="50">
        <v>43464</v>
      </c>
      <c r="C23" s="51" t="s">
        <v>41</v>
      </c>
      <c r="D23" s="52" t="s">
        <v>16</v>
      </c>
      <c r="E23" s="22" t="s">
        <v>42</v>
      </c>
      <c r="F23" s="22"/>
      <c r="G23" s="22"/>
      <c r="H23" s="22"/>
      <c r="I23" s="22"/>
      <c r="J23" s="22"/>
      <c r="K23" s="49" t="s">
        <v>46</v>
      </c>
      <c r="L23" s="19">
        <v>30</v>
      </c>
      <c r="M23" s="19">
        <v>30</v>
      </c>
      <c r="N23" s="19" t="s">
        <v>36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2:43" ht="9.75" customHeight="1" x14ac:dyDescent="0.3">
      <c r="B24" s="50"/>
      <c r="C24" s="51"/>
      <c r="D24" s="53"/>
      <c r="E24" s="22"/>
      <c r="F24" s="22"/>
      <c r="G24" s="22"/>
      <c r="H24" s="22"/>
      <c r="I24" s="22"/>
      <c r="J24" s="22"/>
      <c r="K24" s="49"/>
      <c r="L24" s="19"/>
      <c r="M24" s="19"/>
      <c r="N24" s="19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2:43" ht="8.25" hidden="1" customHeight="1" x14ac:dyDescent="0.3">
      <c r="B25" s="50"/>
      <c r="C25" s="51"/>
      <c r="D25" s="54"/>
      <c r="E25" s="22"/>
      <c r="F25" s="22"/>
      <c r="G25" s="22"/>
      <c r="H25" s="22"/>
      <c r="I25" s="22"/>
      <c r="J25" s="22"/>
      <c r="K25" s="49"/>
      <c r="L25" s="19"/>
      <c r="M25" s="19"/>
      <c r="N25" s="19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2:43" ht="8.25" customHeight="1" x14ac:dyDescent="0.3">
      <c r="B26" s="50">
        <v>43464</v>
      </c>
      <c r="C26" s="51" t="s">
        <v>41</v>
      </c>
      <c r="D26" s="52" t="s">
        <v>16</v>
      </c>
      <c r="E26" s="22" t="s">
        <v>48</v>
      </c>
      <c r="F26" s="22"/>
      <c r="G26" s="22"/>
      <c r="H26" s="22"/>
      <c r="I26" s="22"/>
      <c r="J26" s="22"/>
      <c r="K26" s="49" t="s">
        <v>46</v>
      </c>
      <c r="L26" s="19">
        <v>69</v>
      </c>
      <c r="M26" s="19">
        <v>69</v>
      </c>
      <c r="N26" s="19" t="s">
        <v>36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2:43" ht="8.25" customHeight="1" x14ac:dyDescent="0.3">
      <c r="B27" s="50"/>
      <c r="C27" s="51"/>
      <c r="D27" s="53"/>
      <c r="E27" s="22"/>
      <c r="F27" s="22"/>
      <c r="G27" s="22"/>
      <c r="H27" s="22"/>
      <c r="I27" s="22"/>
      <c r="J27" s="22"/>
      <c r="K27" s="49"/>
      <c r="L27" s="19"/>
      <c r="M27" s="19"/>
      <c r="N27" s="19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2:43" ht="8.25" customHeight="1" x14ac:dyDescent="0.3">
      <c r="B28" s="50"/>
      <c r="C28" s="51"/>
      <c r="D28" s="54"/>
      <c r="E28" s="22"/>
      <c r="F28" s="22"/>
      <c r="G28" s="22"/>
      <c r="H28" s="22"/>
      <c r="I28" s="22"/>
      <c r="J28" s="22"/>
      <c r="K28" s="49"/>
      <c r="L28" s="19"/>
      <c r="M28" s="19"/>
      <c r="N28" s="19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2:43" ht="21" customHeight="1" x14ac:dyDescent="0.3">
      <c r="B29" s="50">
        <v>43465</v>
      </c>
      <c r="C29" s="51" t="s">
        <v>50</v>
      </c>
      <c r="D29" s="52" t="s">
        <v>51</v>
      </c>
      <c r="E29" s="22" t="s">
        <v>49</v>
      </c>
      <c r="F29" s="22"/>
      <c r="G29" s="22"/>
      <c r="H29" s="22"/>
      <c r="I29" s="22"/>
      <c r="J29" s="22"/>
      <c r="K29" s="49" t="s">
        <v>46</v>
      </c>
      <c r="L29" s="19">
        <v>29</v>
      </c>
      <c r="M29" s="19">
        <v>29</v>
      </c>
      <c r="N29" s="19" t="s">
        <v>36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2:43" ht="3" customHeight="1" x14ac:dyDescent="0.3">
      <c r="B30" s="50"/>
      <c r="C30" s="51"/>
      <c r="D30" s="53"/>
      <c r="E30" s="22"/>
      <c r="F30" s="22"/>
      <c r="G30" s="22"/>
      <c r="H30" s="22"/>
      <c r="I30" s="22"/>
      <c r="J30" s="22"/>
      <c r="K30" s="49"/>
      <c r="L30" s="19"/>
      <c r="M30" s="19"/>
      <c r="N30" s="19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2:43" ht="4.5" customHeight="1" x14ac:dyDescent="0.3">
      <c r="B31" s="50"/>
      <c r="C31" s="51"/>
      <c r="D31" s="54"/>
      <c r="E31" s="22"/>
      <c r="F31" s="22"/>
      <c r="G31" s="22"/>
      <c r="H31" s="22"/>
      <c r="I31" s="22"/>
      <c r="J31" s="22"/>
      <c r="K31" s="49"/>
      <c r="L31" s="19"/>
      <c r="M31" s="19"/>
      <c r="N31" s="19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2:43" ht="4.5" customHeight="1" x14ac:dyDescent="0.3">
      <c r="B32" s="50">
        <v>43466</v>
      </c>
      <c r="C32" s="51" t="s">
        <v>57</v>
      </c>
      <c r="D32" s="52" t="s">
        <v>54</v>
      </c>
      <c r="E32" s="22" t="s">
        <v>49</v>
      </c>
      <c r="F32" s="22"/>
      <c r="G32" s="22"/>
      <c r="H32" s="22"/>
      <c r="I32" s="22"/>
      <c r="J32" s="22"/>
      <c r="K32" s="49" t="s">
        <v>9</v>
      </c>
      <c r="L32" s="49" t="s">
        <v>9</v>
      </c>
      <c r="M32" s="49" t="s">
        <v>8</v>
      </c>
      <c r="N32" s="19" t="s">
        <v>36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ht="4.5" customHeight="1" x14ac:dyDescent="0.3">
      <c r="B33" s="50"/>
      <c r="C33" s="51"/>
      <c r="D33" s="53"/>
      <c r="E33" s="22"/>
      <c r="F33" s="22"/>
      <c r="G33" s="22"/>
      <c r="H33" s="22"/>
      <c r="I33" s="22"/>
      <c r="J33" s="22"/>
      <c r="K33" s="49"/>
      <c r="L33" s="49"/>
      <c r="M33" s="49"/>
      <c r="N33" s="19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ht="10.5" customHeight="1" x14ac:dyDescent="0.3">
      <c r="B34" s="50"/>
      <c r="C34" s="51"/>
      <c r="D34" s="54"/>
      <c r="E34" s="22"/>
      <c r="F34" s="22"/>
      <c r="G34" s="22"/>
      <c r="H34" s="22"/>
      <c r="I34" s="22"/>
      <c r="J34" s="22"/>
      <c r="K34" s="49"/>
      <c r="L34" s="49"/>
      <c r="M34" s="49"/>
      <c r="N34" s="19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ht="4.5" customHeight="1" x14ac:dyDescent="0.3">
      <c r="B35" s="50">
        <v>43467</v>
      </c>
      <c r="C35" s="51" t="s">
        <v>57</v>
      </c>
      <c r="D35" s="52" t="s">
        <v>55</v>
      </c>
      <c r="E35" s="22" t="s">
        <v>56</v>
      </c>
      <c r="F35" s="22"/>
      <c r="G35" s="22"/>
      <c r="H35" s="22"/>
      <c r="I35" s="22"/>
      <c r="J35" s="22"/>
      <c r="K35" s="49" t="s">
        <v>9</v>
      </c>
      <c r="L35" s="49" t="s">
        <v>9</v>
      </c>
      <c r="M35" s="49" t="s">
        <v>8</v>
      </c>
      <c r="N35" s="19" t="s">
        <v>36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ht="11.25" customHeight="1" x14ac:dyDescent="0.3">
      <c r="B36" s="50"/>
      <c r="C36" s="51"/>
      <c r="D36" s="53"/>
      <c r="E36" s="22"/>
      <c r="F36" s="22"/>
      <c r="G36" s="22"/>
      <c r="H36" s="22"/>
      <c r="I36" s="22"/>
      <c r="J36" s="22"/>
      <c r="K36" s="49"/>
      <c r="L36" s="49"/>
      <c r="M36" s="49"/>
      <c r="N36" s="19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ht="4.5" customHeight="1" x14ac:dyDescent="0.3">
      <c r="B37" s="50"/>
      <c r="C37" s="51"/>
      <c r="D37" s="54"/>
      <c r="E37" s="22"/>
      <c r="F37" s="22"/>
      <c r="G37" s="22"/>
      <c r="H37" s="22"/>
      <c r="I37" s="22"/>
      <c r="J37" s="22"/>
      <c r="K37" s="49"/>
      <c r="L37" s="49"/>
      <c r="M37" s="49"/>
      <c r="N37" s="19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ht="39.75" customHeight="1" x14ac:dyDescent="0.3">
      <c r="B38" s="16">
        <v>43103</v>
      </c>
      <c r="C38" s="17" t="s">
        <v>71</v>
      </c>
      <c r="D38" s="18" t="s">
        <v>72</v>
      </c>
      <c r="E38" s="22" t="s">
        <v>73</v>
      </c>
      <c r="F38" s="22"/>
      <c r="G38" s="22"/>
      <c r="H38" s="22"/>
      <c r="I38" s="22"/>
      <c r="J38" s="22"/>
      <c r="K38" s="15" t="s">
        <v>9</v>
      </c>
      <c r="L38" s="15" t="s">
        <v>9</v>
      </c>
      <c r="M38" s="15" t="s">
        <v>74</v>
      </c>
      <c r="N38" s="14" t="s">
        <v>36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ht="4.5" customHeight="1" x14ac:dyDescent="0.3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ht="4.5" customHeight="1" x14ac:dyDescent="0.3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ht="15" customHeight="1" x14ac:dyDescent="0.3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ht="5.25" customHeight="1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ht="21" customHeight="1" x14ac:dyDescent="0.3">
      <c r="B43" s="41" t="s">
        <v>43</v>
      </c>
      <c r="C43" s="42"/>
      <c r="D43" s="42"/>
      <c r="E43" s="42"/>
      <c r="F43" s="42"/>
      <c r="G43" s="42"/>
      <c r="H43" s="42"/>
      <c r="I43" s="42"/>
      <c r="J43" s="42"/>
      <c r="K43" s="42"/>
      <c r="L43" s="43"/>
      <c r="M43" s="6">
        <f>+SUM(M5:M31)</f>
        <v>214</v>
      </c>
      <c r="N43" s="9" t="s">
        <v>36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3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ht="15" customHeight="1" x14ac:dyDescent="0.3">
      <c r="B45" s="3"/>
      <c r="C45" s="3"/>
      <c r="D45" s="3"/>
      <c r="E45" s="3"/>
      <c r="F45" s="11"/>
      <c r="G45" s="11" t="s">
        <v>58</v>
      </c>
      <c r="H45" s="11" t="s">
        <v>59</v>
      </c>
      <c r="I45" s="11" t="s">
        <v>60</v>
      </c>
      <c r="J45" s="44" t="s">
        <v>61</v>
      </c>
      <c r="K45" s="45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3">
      <c r="B46" s="3"/>
      <c r="C46" s="3"/>
      <c r="D46" s="3"/>
      <c r="E46" s="3"/>
      <c r="F46" s="12">
        <v>43829</v>
      </c>
      <c r="G46" s="10">
        <v>519</v>
      </c>
      <c r="H46" s="10" t="s">
        <v>8</v>
      </c>
      <c r="I46" s="10">
        <v>185</v>
      </c>
      <c r="J46" s="36">
        <f>+G46+I46</f>
        <v>704</v>
      </c>
      <c r="K46" s="38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3">
      <c r="B47" s="3"/>
      <c r="C47" s="3"/>
      <c r="D47" s="3"/>
      <c r="E47" s="3"/>
      <c r="F47" s="12">
        <v>43830</v>
      </c>
      <c r="G47" s="10">
        <f>+G46+434</f>
        <v>953</v>
      </c>
      <c r="H47" s="10">
        <v>53</v>
      </c>
      <c r="I47" s="10">
        <f>+I46+29</f>
        <v>214</v>
      </c>
      <c r="J47" s="36">
        <f>+G47+I47</f>
        <v>1167</v>
      </c>
      <c r="K47" s="38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3">
      <c r="B48" s="3"/>
      <c r="C48" s="3"/>
      <c r="D48" s="3"/>
      <c r="E48" s="3"/>
      <c r="F48" s="12">
        <v>43831</v>
      </c>
      <c r="G48" s="10">
        <v>900</v>
      </c>
      <c r="H48" s="10" t="s">
        <v>8</v>
      </c>
      <c r="I48" s="10">
        <f>+H47+I47</f>
        <v>267</v>
      </c>
      <c r="J48" s="36">
        <f>+I48+G48</f>
        <v>1167</v>
      </c>
      <c r="K48" s="38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3">
      <c r="B49" s="3"/>
      <c r="C49" s="3"/>
      <c r="D49" s="3"/>
      <c r="E49" s="3"/>
      <c r="F49" s="12">
        <v>43832</v>
      </c>
      <c r="G49" s="10">
        <f>+G48-H49</f>
        <v>794</v>
      </c>
      <c r="H49" s="10">
        <v>106</v>
      </c>
      <c r="I49" s="10">
        <f>+H49+I48</f>
        <v>373</v>
      </c>
      <c r="J49" s="36">
        <f>+I49+G49</f>
        <v>1167</v>
      </c>
      <c r="K49" s="38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3">
      <c r="B50" s="3"/>
      <c r="C50" s="3"/>
      <c r="D50" s="3"/>
      <c r="E50" s="3"/>
      <c r="F50" s="12">
        <v>43833</v>
      </c>
      <c r="G50" s="13">
        <v>794</v>
      </c>
      <c r="H50" s="13">
        <v>0</v>
      </c>
      <c r="I50" s="13">
        <v>373</v>
      </c>
      <c r="J50" s="36">
        <f>+I50+G50</f>
        <v>1167</v>
      </c>
      <c r="K50" s="38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3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3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3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3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</sheetData>
  <mergeCells count="99">
    <mergeCell ref="J50:K50"/>
    <mergeCell ref="B43:L43"/>
    <mergeCell ref="L23:L25"/>
    <mergeCell ref="M23:M25"/>
    <mergeCell ref="N23:N25"/>
    <mergeCell ref="B26:B28"/>
    <mergeCell ref="C26:C28"/>
    <mergeCell ref="D26:D28"/>
    <mergeCell ref="E26:J28"/>
    <mergeCell ref="K26:K28"/>
    <mergeCell ref="L26:L28"/>
    <mergeCell ref="M26:M28"/>
    <mergeCell ref="N26:N28"/>
    <mergeCell ref="B23:B25"/>
    <mergeCell ref="C23:C25"/>
    <mergeCell ref="D23:D25"/>
    <mergeCell ref="E23:J25"/>
    <mergeCell ref="K23:K25"/>
    <mergeCell ref="K20:K22"/>
    <mergeCell ref="L20:L22"/>
    <mergeCell ref="M20:M22"/>
    <mergeCell ref="N20:N22"/>
    <mergeCell ref="B20:B22"/>
    <mergeCell ref="C20:C22"/>
    <mergeCell ref="D20:D22"/>
    <mergeCell ref="E20:J22"/>
    <mergeCell ref="N5:N7"/>
    <mergeCell ref="N8:N10"/>
    <mergeCell ref="N11:N13"/>
    <mergeCell ref="N14:N16"/>
    <mergeCell ref="N17:N19"/>
    <mergeCell ref="M11:M13"/>
    <mergeCell ref="D11:D13"/>
    <mergeCell ref="B8:B10"/>
    <mergeCell ref="C8:C10"/>
    <mergeCell ref="E8:J10"/>
    <mergeCell ref="K8:K10"/>
    <mergeCell ref="L8:L10"/>
    <mergeCell ref="M8:M10"/>
    <mergeCell ref="D8:D10"/>
    <mergeCell ref="B11:B13"/>
    <mergeCell ref="C11:C13"/>
    <mergeCell ref="E11:J13"/>
    <mergeCell ref="K11:K13"/>
    <mergeCell ref="L11:L13"/>
    <mergeCell ref="B2:M2"/>
    <mergeCell ref="B3:M3"/>
    <mergeCell ref="E4:J4"/>
    <mergeCell ref="B5:B7"/>
    <mergeCell ref="C5:C7"/>
    <mergeCell ref="E5:J7"/>
    <mergeCell ref="K5:K7"/>
    <mergeCell ref="L5:L7"/>
    <mergeCell ref="M5:M7"/>
    <mergeCell ref="D5:D7"/>
    <mergeCell ref="M17:M19"/>
    <mergeCell ref="D17:D19"/>
    <mergeCell ref="B14:B16"/>
    <mergeCell ref="C14:C16"/>
    <mergeCell ref="E14:J16"/>
    <mergeCell ref="K14:K16"/>
    <mergeCell ref="L14:L16"/>
    <mergeCell ref="M14:M16"/>
    <mergeCell ref="D14:D16"/>
    <mergeCell ref="B17:B19"/>
    <mergeCell ref="C17:C19"/>
    <mergeCell ref="E17:J19"/>
    <mergeCell ref="K17:K19"/>
    <mergeCell ref="L17:L19"/>
    <mergeCell ref="L29:L31"/>
    <mergeCell ref="M29:M31"/>
    <mergeCell ref="N29:N31"/>
    <mergeCell ref="B29:B31"/>
    <mergeCell ref="C29:C31"/>
    <mergeCell ref="D29:D31"/>
    <mergeCell ref="E29:J31"/>
    <mergeCell ref="K29:K31"/>
    <mergeCell ref="L32:L34"/>
    <mergeCell ref="M32:M34"/>
    <mergeCell ref="N32:N34"/>
    <mergeCell ref="B35:B37"/>
    <mergeCell ref="C35:C37"/>
    <mergeCell ref="D35:D37"/>
    <mergeCell ref="E35:J37"/>
    <mergeCell ref="K35:K37"/>
    <mergeCell ref="L35:L37"/>
    <mergeCell ref="M35:M37"/>
    <mergeCell ref="N35:N37"/>
    <mergeCell ref="B32:B34"/>
    <mergeCell ref="C32:C34"/>
    <mergeCell ref="D32:D34"/>
    <mergeCell ref="E32:J34"/>
    <mergeCell ref="K32:K34"/>
    <mergeCell ref="E38:J38"/>
    <mergeCell ref="J45:K45"/>
    <mergeCell ref="J49:K49"/>
    <mergeCell ref="J48:K48"/>
    <mergeCell ref="J47:K47"/>
    <mergeCell ref="J46:K46"/>
  </mergeCells>
  <pageMargins left="0.70866141732283472" right="0.70866141732283472" top="0.74803149606299213" bottom="0.74803149606299213" header="0.31496062992125984" footer="0.31496062992125984"/>
  <pageSetup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Registro de recaptura del Set</vt:lpstr>
      <vt:lpstr>Movimiento J17-J10 (Recaptura)</vt:lpstr>
      <vt:lpstr>Registro de recaptura Barcos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Ironmauro</dc:creator>
  <cp:lastModifiedBy>José Moraga Emhardt</cp:lastModifiedBy>
  <cp:lastPrinted>2019-01-03T18:21:47Z</cp:lastPrinted>
  <dcterms:created xsi:type="dcterms:W3CDTF">2018-12-28T17:23:49Z</dcterms:created>
  <dcterms:modified xsi:type="dcterms:W3CDTF">2019-01-09T15:17:57Z</dcterms:modified>
</cp:coreProperties>
</file>